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esktop\TSE\Proc. ARP - 2025.00.000003253-2 - Baterias chumbo acido\"/>
    </mc:Choice>
  </mc:AlternateContent>
  <xr:revisionPtr revIDLastSave="0" documentId="13_ncr:1_{EF4FB3D9-09AD-4CDF-8F3D-B2D8F980EADA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1" r:id="rId1"/>
    <sheet name="Valor de Referência" sheetId="2" state="hidden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S10" i="1" l="1"/>
  <c r="O10" i="1"/>
  <c r="P10" i="1" s="1"/>
  <c r="O12" i="1" s="1"/>
  <c r="Q10" i="1"/>
  <c r="R10" i="1" s="1"/>
  <c r="Q13" i="1" s="1"/>
  <c r="M10" i="1"/>
  <c r="N10" i="1" s="1"/>
  <c r="M11" i="1" s="1"/>
  <c r="G11" i="2"/>
  <c r="G10" i="2"/>
  <c r="G9" i="2"/>
  <c r="G8" i="2"/>
  <c r="F12" i="2" s="1"/>
  <c r="T10" i="1" l="1"/>
</calcChain>
</file>

<file path=xl/sharedStrings.xml><?xml version="1.0" encoding="utf-8"?>
<sst xmlns="http://schemas.openxmlformats.org/spreadsheetml/2006/main" count="59" uniqueCount="47">
  <si>
    <t xml:space="preserve">MAPA COMPARATIVO DE PREÇOS (MCP) </t>
  </si>
  <si>
    <t xml:space="preserve">Item </t>
  </si>
  <si>
    <t xml:space="preserve">Objeto </t>
  </si>
  <si>
    <t>Unidade</t>
  </si>
  <si>
    <t xml:space="preserve">Propostas Comerciais (valor unitário) </t>
  </si>
  <si>
    <t>MÉDIA</t>
  </si>
  <si>
    <t>MEDIANA</t>
  </si>
  <si>
    <t>MENOR VALOR</t>
  </si>
  <si>
    <t>DESVIO PADRÃO</t>
  </si>
  <si>
    <t>CV</t>
  </si>
  <si>
    <t>Empresa A</t>
  </si>
  <si>
    <t>Valor Unitário</t>
  </si>
  <si>
    <t xml:space="preserve">Valor Total </t>
  </si>
  <si>
    <t>VALOR GLOBAL MÉDIO ESTIMADO</t>
  </si>
  <si>
    <t>VALOR GLOBAL DA MEDIANA ESTIMADO</t>
  </si>
  <si>
    <t>MENOR VALOR GLOBAL ESTIMADO</t>
  </si>
  <si>
    <t>TRIBUNAL SUPERIOR ELEITORAL</t>
  </si>
  <si>
    <t>COORDENADORIA DE AQUISIÇÕES (CODAQ)</t>
  </si>
  <si>
    <t>SEÇÃO DE COMPRAS (SECOMP)</t>
  </si>
  <si>
    <t>PREÇO MÁXIMO DE REFERÊNCIA</t>
  </si>
  <si>
    <t>Unid. Fornecimento</t>
  </si>
  <si>
    <t>Quant.</t>
  </si>
  <si>
    <t>Lote Único</t>
  </si>
  <si>
    <t>Associação do TSE à CONTRATADA para o ano civil</t>
  </si>
  <si>
    <t>Anuidade (Ano Civil)</t>
  </si>
  <si>
    <t>Prestação de serviço de intermediação de identificadores digitais - DOI para as publicações editoradas pelo TSE em 2020</t>
  </si>
  <si>
    <t>Códigos</t>
  </si>
  <si>
    <t>Prestação de serviço de intermediação de identificadores digitais - DOI para as publicações editoradas pelo TSE em 2021 a 2023</t>
  </si>
  <si>
    <t>Prestação de serviço de intermediação de identificadores digitais - DOI para as publicações editoradas pelo TSE com ano igual ou maior a 2024</t>
  </si>
  <si>
    <t>Quantidade</t>
  </si>
  <si>
    <t>Empresa B</t>
  </si>
  <si>
    <t>Empresa C</t>
  </si>
  <si>
    <t>Empresa D</t>
  </si>
  <si>
    <t>Sisemas Governamentais (valor unitário)</t>
  </si>
  <si>
    <t>Preços Públicos (valor unitário)</t>
  </si>
  <si>
    <t>Marca de Referência</t>
  </si>
  <si>
    <t>Bateria de chumbo-ácido selada, 12V, 7Ah, com regime de descarga C20, para as urnas modelos UE2013 e UE2015</t>
  </si>
  <si>
    <t>Unipower, Unicoba, Moura</t>
  </si>
  <si>
    <t>Relatório Comprasnet (3433643)</t>
  </si>
  <si>
    <t># 234,90</t>
  </si>
  <si>
    <t># 170,00</t>
  </si>
  <si>
    <t xml:space="preserve">Notas Explicativas: </t>
  </si>
  <si>
    <r>
      <rPr>
        <vertAlign val="superscript"/>
        <sz val="12"/>
        <color rgb="FF000000"/>
        <rFont val="Cambria"/>
        <family val="1"/>
      </rPr>
      <t>1</t>
    </r>
    <r>
      <rPr>
        <sz val="12"/>
        <color rgb="FF000000"/>
        <rFont val="Cambria"/>
        <family val="1"/>
      </rPr>
      <t xml:space="preserve"> Valor atualizado pelo índice IPCA(IBGE) - período: 02/2022 a 10/2025.</t>
    </r>
  </si>
  <si>
    <r>
      <rPr>
        <vertAlign val="superscript"/>
        <sz val="12"/>
        <color rgb="FF000000"/>
        <rFont val="Cambria"/>
        <family val="1"/>
      </rPr>
      <t xml:space="preserve">2 </t>
    </r>
    <r>
      <rPr>
        <sz val="12"/>
        <color rgb="FF000000"/>
        <rFont val="Cambria"/>
        <family val="1"/>
      </rPr>
      <t>Valor atualizado pelo índice IPCA(IBGE) - período: 06/2024 a 10/2025.</t>
    </r>
  </si>
  <si>
    <r>
      <t>Contrato TSE 36/2022 (3433643)</t>
    </r>
    <r>
      <rPr>
        <b/>
        <vertAlign val="superscript"/>
        <sz val="11"/>
        <color rgb="FF000000"/>
        <rFont val="Cambria"/>
        <family val="1"/>
      </rPr>
      <t>1</t>
    </r>
  </si>
  <si>
    <r>
      <t>Contrato TSE 31/2024 (3433643)</t>
    </r>
    <r>
      <rPr>
        <b/>
        <vertAlign val="superscript"/>
        <sz val="11"/>
        <color rgb="FF000000"/>
        <rFont val="Cambria"/>
        <family val="1"/>
      </rPr>
      <t>2</t>
    </r>
  </si>
  <si>
    <t xml:space="preserve"># O símbolo jogo da velha ( #) foi sinalizado nos preços coletados que foram  desconsiderados da estimativa, por serem inexequíveis ou excessivamente elevados,  pelo critério do coeficiente de variação de até 17,82%.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</si>
</sst>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R$-416]\ #,##0.00;[Red]\-[$R$-416]\ #,##0.00"/>
    <numFmt numFmtId="165" formatCode="&quot;R$ &quot;#,##0.00"/>
  </numFmts>
  <fonts count="16" x14ac:knownFonts="1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name val="Cambria"/>
      <family val="1"/>
    </font>
    <font>
      <b/>
      <sz val="12"/>
      <color rgb="FF000000"/>
      <name val="Cambria"/>
      <family val="1"/>
    </font>
    <font>
      <i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mbria"/>
      <family val="1"/>
    </font>
    <font>
      <b/>
      <u/>
      <sz val="12"/>
      <color rgb="FF000000"/>
      <name val="Cambria"/>
      <family val="1"/>
    </font>
    <font>
      <vertAlign val="superscript"/>
      <sz val="12"/>
      <color rgb="FF000000"/>
      <name val="Cambria"/>
      <family val="1"/>
    </font>
    <font>
      <b/>
      <vertAlign val="superscript"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1427843</xdr:colOff>
      <xdr:row>1</xdr:row>
      <xdr:rowOff>104217</xdr:rowOff>
    </xdr:from>
    <xdr:to>
      <xdr:col>8</xdr:col>
      <xdr:colOff>540546</xdr:colOff>
      <xdr:row>4</xdr:row>
      <xdr:rowOff>94138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105243" y="294717"/>
          <a:ext cx="738303" cy="561421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1048570"/>
  <sheetViews>
    <sheetView tabSelected="1" topLeftCell="A2" zoomScale="60" zoomScaleNormal="60" workbookViewId="0">
      <selection activeCell="M10" sqref="M10"/>
    </sheetView>
  </sheetViews>
  <sheetFormatPr defaultColWidth="9.109375" defaultRowHeight="14.4" x14ac:dyDescent="0.3"/>
  <cols>
    <col min="1" max="1" width="6.5546875" style="1" customWidth="1"/>
    <col min="2" max="2" width="37.44140625" style="1" customWidth="1"/>
    <col min="3" max="3" width="21.33203125" style="1" customWidth="1"/>
    <col min="4" max="4" width="12.109375" style="1" customWidth="1"/>
    <col min="5" max="5" width="16" style="1" customWidth="1"/>
    <col min="6" max="6" width="25.21875" style="1" customWidth="1"/>
    <col min="7" max="7" width="22.77734375" style="1" customWidth="1"/>
    <col min="8" max="8" width="23.77734375" style="1" customWidth="1"/>
    <col min="9" max="12" width="17" style="2" customWidth="1"/>
    <col min="13" max="13" width="20.6640625" style="2" customWidth="1"/>
    <col min="14" max="14" width="22" style="2" customWidth="1"/>
    <col min="15" max="15" width="17.33203125" style="2" customWidth="1"/>
    <col min="16" max="16" width="16.21875" style="2" customWidth="1"/>
    <col min="17" max="17" width="15.33203125" style="2" customWidth="1"/>
    <col min="18" max="18" width="15.44140625" style="2" customWidth="1"/>
    <col min="19" max="19" width="12.44140625" style="2" customWidth="1"/>
    <col min="20" max="258" width="9.109375" style="2"/>
    <col min="16382" max="16384" width="11.5546875" customWidth="1"/>
  </cols>
  <sheetData>
    <row r="1" spans="1:20" ht="15" customHeight="1" x14ac:dyDescent="0.3">
      <c r="A1" s="3"/>
      <c r="B1" s="3"/>
      <c r="C1" s="3"/>
      <c r="D1" s="3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0" ht="15" customHeight="1" x14ac:dyDescent="0.3">
      <c r="A2" s="3"/>
      <c r="B2" s="3"/>
      <c r="C2" s="3"/>
      <c r="D2" s="3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 ht="15" customHeight="1" x14ac:dyDescent="0.3">
      <c r="A3" s="3"/>
      <c r="B3" s="3"/>
      <c r="C3" s="3"/>
      <c r="D3" s="3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0" ht="15" customHeight="1" x14ac:dyDescent="0.3">
      <c r="A4" s="3"/>
      <c r="B4" s="3"/>
      <c r="C4" s="3"/>
      <c r="D4" s="3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0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0" ht="15" customHeight="1" x14ac:dyDescent="0.3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3"/>
    </row>
    <row r="7" spans="1:20" ht="1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3"/>
      <c r="T7" s="3"/>
    </row>
    <row r="8" spans="1:20" ht="51.6" customHeight="1" x14ac:dyDescent="0.3">
      <c r="A8" s="32" t="s">
        <v>1</v>
      </c>
      <c r="B8" s="36" t="s">
        <v>2</v>
      </c>
      <c r="C8" s="39" t="s">
        <v>35</v>
      </c>
      <c r="D8" s="33" t="s">
        <v>3</v>
      </c>
      <c r="E8" s="32" t="s">
        <v>29</v>
      </c>
      <c r="F8" s="26" t="s">
        <v>33</v>
      </c>
      <c r="G8" s="37" t="s">
        <v>34</v>
      </c>
      <c r="H8" s="38"/>
      <c r="I8" s="33" t="s">
        <v>4</v>
      </c>
      <c r="J8" s="33"/>
      <c r="K8" s="33"/>
      <c r="L8" s="33"/>
      <c r="M8" s="33" t="s">
        <v>5</v>
      </c>
      <c r="N8" s="33"/>
      <c r="O8" s="33" t="s">
        <v>6</v>
      </c>
      <c r="P8" s="33"/>
      <c r="Q8" s="33" t="s">
        <v>7</v>
      </c>
      <c r="R8" s="33"/>
      <c r="S8" s="33" t="s">
        <v>8</v>
      </c>
      <c r="T8" s="32" t="s">
        <v>9</v>
      </c>
    </row>
    <row r="9" spans="1:20" ht="51" customHeight="1" x14ac:dyDescent="0.3">
      <c r="A9" s="32"/>
      <c r="B9" s="36"/>
      <c r="C9" s="40"/>
      <c r="D9" s="33"/>
      <c r="E9" s="32"/>
      <c r="F9" s="26" t="s">
        <v>38</v>
      </c>
      <c r="G9" s="26" t="s">
        <v>44</v>
      </c>
      <c r="H9" s="26" t="s">
        <v>45</v>
      </c>
      <c r="I9" s="7" t="s">
        <v>10</v>
      </c>
      <c r="J9" s="7" t="s">
        <v>30</v>
      </c>
      <c r="K9" s="7" t="s">
        <v>31</v>
      </c>
      <c r="L9" s="7" t="s">
        <v>32</v>
      </c>
      <c r="M9" s="7" t="s">
        <v>11</v>
      </c>
      <c r="N9" s="7" t="s">
        <v>12</v>
      </c>
      <c r="O9" s="7" t="s">
        <v>11</v>
      </c>
      <c r="P9" s="7" t="s">
        <v>12</v>
      </c>
      <c r="Q9" s="7" t="s">
        <v>11</v>
      </c>
      <c r="R9" s="7" t="s">
        <v>12</v>
      </c>
      <c r="S9" s="33"/>
      <c r="T9" s="33"/>
    </row>
    <row r="10" spans="1:20" ht="95.4" customHeight="1" x14ac:dyDescent="0.3">
      <c r="A10" s="8">
        <v>1</v>
      </c>
      <c r="B10" s="14" t="s">
        <v>36</v>
      </c>
      <c r="C10" s="9" t="s">
        <v>37</v>
      </c>
      <c r="D10" s="9" t="s">
        <v>3</v>
      </c>
      <c r="E10" s="27">
        <v>20994</v>
      </c>
      <c r="F10" s="28">
        <v>82</v>
      </c>
      <c r="G10" s="28">
        <v>96.8</v>
      </c>
      <c r="H10" s="28">
        <v>62.42</v>
      </c>
      <c r="I10" s="25" t="s">
        <v>40</v>
      </c>
      <c r="J10" s="25" t="s">
        <v>39</v>
      </c>
      <c r="K10" s="25">
        <v>99</v>
      </c>
      <c r="L10" s="25">
        <v>108</v>
      </c>
      <c r="M10" s="10">
        <f>ROUND(AVERAGE(F10:L10),2)</f>
        <v>89.64</v>
      </c>
      <c r="N10" s="10">
        <f>M10*E10</f>
        <v>1881902.16</v>
      </c>
      <c r="O10" s="10">
        <f>ROUND(MEDIAN(F10:L10),2)</f>
        <v>96.8</v>
      </c>
      <c r="P10" s="10">
        <f>O10*E10</f>
        <v>2032219.2</v>
      </c>
      <c r="Q10" s="11">
        <f>SMALL(F10:L10,1)</f>
        <v>62.42</v>
      </c>
      <c r="R10" s="10">
        <f>Q10*E10</f>
        <v>1310445.48</v>
      </c>
      <c r="S10" s="12">
        <f>STDEVP(F10:L10)</f>
        <v>15.970364554386345</v>
      </c>
      <c r="T10" s="13">
        <f>S10/M10</f>
        <v>0.17816113960716581</v>
      </c>
    </row>
    <row r="11" spans="1:20" ht="18.75" customHeight="1" x14ac:dyDescent="0.3">
      <c r="A11" s="34" t="s">
        <v>13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>
        <f>SUM(N10:N10)</f>
        <v>1881902.16</v>
      </c>
      <c r="N11" s="35"/>
      <c r="O11" s="34"/>
      <c r="P11" s="34"/>
      <c r="Q11" s="34"/>
      <c r="R11" s="34"/>
      <c r="S11" s="3"/>
      <c r="T11" s="3"/>
    </row>
    <row r="12" spans="1:20" ht="15" customHeight="1" x14ac:dyDescent="0.3">
      <c r="A12" s="34" t="s">
        <v>14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43">
        <f>SUM(P10:P10)</f>
        <v>2032219.2</v>
      </c>
      <c r="P12" s="43"/>
      <c r="Q12" s="42"/>
      <c r="R12" s="42"/>
      <c r="S12" s="3"/>
      <c r="T12" s="3"/>
    </row>
    <row r="13" spans="1:20" ht="15" customHeight="1" x14ac:dyDescent="0.3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43">
        <f>SUM(R10:R10)</f>
        <v>1310445.48</v>
      </c>
      <c r="R13" s="43"/>
      <c r="S13" s="3"/>
      <c r="T13" s="3"/>
    </row>
    <row r="14" spans="1:20" x14ac:dyDescent="0.3">
      <c r="A14" s="4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6" spans="1:20" ht="15" x14ac:dyDescent="0.3">
      <c r="A16" s="29" t="s">
        <v>41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6.8" x14ac:dyDescent="0.3">
      <c r="A17" s="30" t="s">
        <v>42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6.8" x14ac:dyDescent="0.3">
      <c r="A18" s="30" t="s">
        <v>43</v>
      </c>
      <c r="B18" s="30"/>
      <c r="C18" s="30"/>
      <c r="D18" s="30"/>
      <c r="E18" s="30"/>
      <c r="F18" s="30"/>
      <c r="G18" s="30"/>
      <c r="H18" s="30"/>
      <c r="I18" s="30"/>
      <c r="J18" s="30"/>
    </row>
    <row r="19" spans="1:10" ht="33" customHeight="1" x14ac:dyDescent="0.3">
      <c r="A19" s="31" t="s">
        <v>46</v>
      </c>
      <c r="B19" s="31"/>
      <c r="C19" s="31"/>
      <c r="D19" s="31"/>
      <c r="E19" s="31"/>
      <c r="F19" s="31"/>
      <c r="G19" s="31"/>
      <c r="H19" s="31"/>
      <c r="I19" s="31"/>
      <c r="J19" s="31"/>
    </row>
    <row r="1048559" ht="12.75" customHeight="1" x14ac:dyDescent="0.3"/>
    <row r="1048560" ht="12.75" customHeight="1" x14ac:dyDescent="0.3"/>
    <row r="1048561" ht="12.75" customHeight="1" x14ac:dyDescent="0.3"/>
    <row r="1048562" ht="12.75" customHeight="1" x14ac:dyDescent="0.3"/>
    <row r="1048563" ht="12.75" customHeight="1" x14ac:dyDescent="0.3"/>
    <row r="1048564" ht="12.75" customHeight="1" x14ac:dyDescent="0.3"/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</sheetData>
  <mergeCells count="25">
    <mergeCell ref="G8:H8"/>
    <mergeCell ref="C8:C9"/>
    <mergeCell ref="A6:S6"/>
    <mergeCell ref="Q12:R12"/>
    <mergeCell ref="A13:P13"/>
    <mergeCell ref="Q13:R13"/>
    <mergeCell ref="S8:S9"/>
    <mergeCell ref="A12:N12"/>
    <mergeCell ref="O12:P12"/>
    <mergeCell ref="A16:J16"/>
    <mergeCell ref="A17:J17"/>
    <mergeCell ref="A18:J18"/>
    <mergeCell ref="A19:J19"/>
    <mergeCell ref="T8:T9"/>
    <mergeCell ref="A11:L11"/>
    <mergeCell ref="M11:N11"/>
    <mergeCell ref="O11:R11"/>
    <mergeCell ref="A8:A9"/>
    <mergeCell ref="B8:B9"/>
    <mergeCell ref="D8:D9"/>
    <mergeCell ref="E8:E9"/>
    <mergeCell ref="I8:L8"/>
    <mergeCell ref="M8:N8"/>
    <mergeCell ref="O8:P8"/>
    <mergeCell ref="Q8:R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="65" zoomScaleNormal="65" workbookViewId="0">
      <selection activeCell="C14" sqref="C14"/>
    </sheetView>
  </sheetViews>
  <sheetFormatPr defaultColWidth="9" defaultRowHeight="14.4" x14ac:dyDescent="0.3"/>
  <cols>
    <col min="3" max="3" width="37.6640625" customWidth="1"/>
    <col min="4" max="4" width="21.5546875" customWidth="1"/>
    <col min="6" max="6" width="13" customWidth="1"/>
    <col min="7" max="7" width="13.33203125" customWidth="1"/>
  </cols>
  <sheetData>
    <row r="1" spans="1:7" s="15" customFormat="1" ht="15" customHeight="1" x14ac:dyDescent="0.3">
      <c r="B1" s="47" t="s">
        <v>16</v>
      </c>
      <c r="C1" s="47"/>
      <c r="D1" s="47"/>
      <c r="E1" s="47"/>
    </row>
    <row r="2" spans="1:7" s="15" customFormat="1" ht="15" customHeight="1" x14ac:dyDescent="0.3">
      <c r="B2" s="47" t="s">
        <v>17</v>
      </c>
      <c r="C2" s="47"/>
      <c r="D2" s="47"/>
      <c r="E2" s="47"/>
    </row>
    <row r="3" spans="1:7" s="15" customFormat="1" ht="15" customHeight="1" x14ac:dyDescent="0.3">
      <c r="B3" s="47" t="s">
        <v>18</v>
      </c>
      <c r="C3" s="47"/>
      <c r="D3" s="47"/>
      <c r="E3" s="47"/>
    </row>
    <row r="4" spans="1:7" s="15" customFormat="1" ht="15" customHeight="1" x14ac:dyDescent="0.3"/>
    <row r="5" spans="1:7" s="15" customFormat="1" ht="18.75" customHeight="1" x14ac:dyDescent="0.3">
      <c r="C5" s="16"/>
      <c r="D5" s="16"/>
      <c r="E5" s="16"/>
    </row>
    <row r="6" spans="1:7" ht="15" customHeight="1" x14ac:dyDescent="0.3">
      <c r="B6" s="48" t="s">
        <v>19</v>
      </c>
      <c r="C6" s="48"/>
      <c r="D6" s="48"/>
      <c r="E6" s="48"/>
      <c r="F6" s="48"/>
      <c r="G6" s="48"/>
    </row>
    <row r="7" spans="1:7" ht="15" customHeight="1" x14ac:dyDescent="0.3">
      <c r="B7" s="17" t="s">
        <v>1</v>
      </c>
      <c r="C7" s="18" t="s">
        <v>2</v>
      </c>
      <c r="D7" s="18" t="s">
        <v>20</v>
      </c>
      <c r="E7" s="17" t="s">
        <v>21</v>
      </c>
      <c r="F7" s="19" t="s">
        <v>11</v>
      </c>
      <c r="G7" s="19" t="s">
        <v>12</v>
      </c>
    </row>
    <row r="8" spans="1:7" ht="30" customHeight="1" x14ac:dyDescent="0.3">
      <c r="A8" s="44" t="s">
        <v>22</v>
      </c>
      <c r="B8" s="20">
        <v>1</v>
      </c>
      <c r="C8" s="21" t="s">
        <v>23</v>
      </c>
      <c r="D8" s="22" t="s">
        <v>24</v>
      </c>
      <c r="E8" s="23">
        <v>1</v>
      </c>
      <c r="F8" s="24">
        <v>200</v>
      </c>
      <c r="G8" s="24">
        <f>F8*E8</f>
        <v>200</v>
      </c>
    </row>
    <row r="9" spans="1:7" ht="45" customHeight="1" x14ac:dyDescent="0.3">
      <c r="A9" s="44"/>
      <c r="B9" s="20">
        <v>2</v>
      </c>
      <c r="C9" s="21" t="s">
        <v>25</v>
      </c>
      <c r="D9" s="22" t="s">
        <v>26</v>
      </c>
      <c r="E9" s="23">
        <v>14</v>
      </c>
      <c r="F9" s="24">
        <v>10</v>
      </c>
      <c r="G9" s="24">
        <f>F9*E9</f>
        <v>140</v>
      </c>
    </row>
    <row r="10" spans="1:7" ht="60" customHeight="1" x14ac:dyDescent="0.3">
      <c r="A10" s="44"/>
      <c r="B10" s="20">
        <v>3</v>
      </c>
      <c r="C10" s="21" t="s">
        <v>27</v>
      </c>
      <c r="D10" s="22" t="s">
        <v>26</v>
      </c>
      <c r="E10" s="23">
        <v>74</v>
      </c>
      <c r="F10" s="24">
        <v>10</v>
      </c>
      <c r="G10" s="24">
        <f>F10*E10</f>
        <v>740</v>
      </c>
    </row>
    <row r="11" spans="1:7" ht="60" customHeight="1" x14ac:dyDescent="0.3">
      <c r="A11" s="44"/>
      <c r="B11" s="20">
        <v>4</v>
      </c>
      <c r="C11" s="21" t="s">
        <v>28</v>
      </c>
      <c r="D11" s="22" t="s">
        <v>26</v>
      </c>
      <c r="E11" s="23">
        <v>57</v>
      </c>
      <c r="F11" s="24">
        <v>10</v>
      </c>
      <c r="G11" s="24">
        <f>F11*E11</f>
        <v>570</v>
      </c>
    </row>
    <row r="12" spans="1:7" ht="21" customHeight="1" x14ac:dyDescent="0.3">
      <c r="B12" s="45" t="s">
        <v>19</v>
      </c>
      <c r="C12" s="45"/>
      <c r="D12" s="45"/>
      <c r="E12" s="45"/>
      <c r="F12" s="46">
        <f>SUM(G8:G11)</f>
        <v>1650</v>
      </c>
      <c r="G12" s="46"/>
    </row>
  </sheetData>
  <mergeCells count="7">
    <mergeCell ref="A8:A11"/>
    <mergeCell ref="B12:E12"/>
    <mergeCell ref="F12:G12"/>
    <mergeCell ref="B1:E1"/>
    <mergeCell ref="B2:E2"/>
    <mergeCell ref="B3:E3"/>
    <mergeCell ref="B6:G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Patricia Scheidegger Santos Oliveira</cp:lastModifiedBy>
  <cp:revision>85</cp:revision>
  <cp:lastPrinted>2023-04-03T14:40:16Z</cp:lastPrinted>
  <dcterms:created xsi:type="dcterms:W3CDTF">2014-02-14T09:44:27Z</dcterms:created>
  <dcterms:modified xsi:type="dcterms:W3CDTF">2025-11-25T20:42:51Z</dcterms:modified>
  <dc:language>pt-BR</dc:language>
</cp:coreProperties>
</file>